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9E8A65B5-B121-4BDC-835A-93B701388DD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90" i="3" l="1"/>
  <c r="E90" i="3"/>
  <c r="N90" i="3"/>
  <c r="L90" i="3"/>
  <c r="J90" i="3"/>
  <c r="I90" i="3"/>
  <c r="H90" i="3"/>
  <c r="W88" i="3"/>
  <c r="E88" i="3"/>
  <c r="N88" i="3"/>
  <c r="L88" i="3"/>
  <c r="J88" i="3"/>
  <c r="I88" i="3"/>
  <c r="H88" i="3"/>
  <c r="W86" i="3"/>
  <c r="E86" i="3"/>
  <c r="N86" i="3"/>
  <c r="L86" i="3"/>
  <c r="J86" i="3"/>
  <c r="I86" i="3"/>
  <c r="H86" i="3"/>
  <c r="N85" i="3"/>
  <c r="L85" i="3"/>
  <c r="J85" i="3"/>
  <c r="I85" i="3"/>
  <c r="N84" i="3"/>
  <c r="L84" i="3"/>
  <c r="J84" i="3"/>
  <c r="H84" i="3"/>
  <c r="N83" i="3"/>
  <c r="L83" i="3"/>
  <c r="J83" i="3"/>
  <c r="H83" i="3"/>
  <c r="W79" i="3"/>
  <c r="E79" i="3"/>
  <c r="N79" i="3"/>
  <c r="L79" i="3"/>
  <c r="J79" i="3"/>
  <c r="I79" i="3"/>
  <c r="H79" i="3"/>
  <c r="W77" i="3"/>
  <c r="E77" i="3"/>
  <c r="N77" i="3"/>
  <c r="L77" i="3"/>
  <c r="J77" i="3"/>
  <c r="I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W67" i="3"/>
  <c r="E67" i="3"/>
  <c r="N67" i="3"/>
  <c r="L67" i="3"/>
  <c r="J67" i="3"/>
  <c r="I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N58" i="3"/>
  <c r="L58" i="3"/>
  <c r="J58" i="3"/>
  <c r="H58" i="3"/>
  <c r="N57" i="3"/>
  <c r="L57" i="3"/>
  <c r="J57" i="3"/>
  <c r="H57" i="3"/>
  <c r="N56" i="3"/>
  <c r="L56" i="3"/>
  <c r="J56" i="3"/>
  <c r="H56" i="3"/>
  <c r="N55" i="3"/>
  <c r="L55" i="3"/>
  <c r="J55" i="3"/>
  <c r="H55" i="3"/>
  <c r="N54" i="3"/>
  <c r="L54" i="3"/>
  <c r="J54" i="3"/>
  <c r="H54" i="3"/>
  <c r="N53" i="3"/>
  <c r="L53" i="3"/>
  <c r="J53" i="3"/>
  <c r="H53" i="3"/>
  <c r="N52" i="3"/>
  <c r="L52" i="3"/>
  <c r="J52" i="3"/>
  <c r="H52" i="3"/>
  <c r="W49" i="3"/>
  <c r="E49" i="3"/>
  <c r="N49" i="3"/>
  <c r="L49" i="3"/>
  <c r="J49" i="3"/>
  <c r="I49" i="3"/>
  <c r="H49" i="3"/>
  <c r="N48" i="3"/>
  <c r="L48" i="3"/>
  <c r="J48" i="3"/>
  <c r="H48" i="3"/>
  <c r="N47" i="3"/>
  <c r="L47" i="3"/>
  <c r="J47" i="3"/>
  <c r="H47" i="3"/>
  <c r="N45" i="3"/>
  <c r="L45" i="3"/>
  <c r="J45" i="3"/>
  <c r="H45" i="3"/>
  <c r="W42" i="3"/>
  <c r="E42" i="3"/>
  <c r="N42" i="3"/>
  <c r="L42" i="3"/>
  <c r="J42" i="3"/>
  <c r="I42" i="3"/>
  <c r="H42" i="3"/>
  <c r="N40" i="3"/>
  <c r="L40" i="3"/>
  <c r="J40" i="3"/>
  <c r="H40" i="3"/>
  <c r="W37" i="3"/>
  <c r="E37" i="3"/>
  <c r="N37" i="3"/>
  <c r="L37" i="3"/>
  <c r="J37" i="3"/>
  <c r="I37" i="3"/>
  <c r="H37" i="3"/>
  <c r="N35" i="3"/>
  <c r="L35" i="3"/>
  <c r="J35" i="3"/>
  <c r="I35" i="3"/>
  <c r="N33" i="3"/>
  <c r="L33" i="3"/>
  <c r="J33" i="3"/>
  <c r="H33" i="3"/>
  <c r="N31" i="3"/>
  <c r="L31" i="3"/>
  <c r="J31" i="3"/>
  <c r="H31" i="3"/>
  <c r="N30" i="3"/>
  <c r="L30" i="3"/>
  <c r="J30" i="3"/>
  <c r="H30" i="3"/>
  <c r="N27" i="3"/>
  <c r="L27" i="3"/>
  <c r="J27" i="3"/>
  <c r="H27" i="3"/>
  <c r="N26" i="3"/>
  <c r="L26" i="3"/>
  <c r="J26" i="3"/>
  <c r="H26" i="3"/>
  <c r="N25" i="3"/>
  <c r="L25" i="3"/>
  <c r="J25" i="3"/>
  <c r="H25" i="3"/>
  <c r="N23" i="3"/>
  <c r="L23" i="3"/>
  <c r="J23" i="3"/>
  <c r="H23" i="3"/>
  <c r="N22" i="3"/>
  <c r="L22" i="3"/>
  <c r="J22" i="3"/>
  <c r="H22" i="3"/>
  <c r="N19" i="3"/>
  <c r="L19" i="3"/>
  <c r="J19" i="3"/>
  <c r="H19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<sst xmlns="http://schemas.openxmlformats.org/spreadsheetml/2006/main" count="619" uniqueCount="260">
  <si>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</si>
  <si>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</si>
  <si>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</si>
  <si>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</si>
  <si>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</si>
  <si>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</si>
  <si>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</si>
  <si>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</si>
  <si>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</si>
  <si>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</si>
  <si>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</si>
  <si>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</si>
  <si>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</si>
  <si>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</si>
  <si>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</si>
  <si>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</si>
  <si>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</si>
  <si>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</si>
  <si>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</si>
  <si>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</si>
  <si>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</si>
  <si>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</si>
  <si>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</si>
  <si>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</si>
  <si>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</si>
  <si>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</si>
  <si>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</si>
  <si>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</si>
  <si>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</si>
  <si>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</si>
  <si>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</si>
  <si>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</si>
  <si>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</si>
  <si>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</si>
  <si>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</si>
  <si>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</si>
  <si>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</si>
  <si>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</si>
  <si>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</si>
  <si>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</si>
  <si>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</si>
  <si>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</si>
  <si>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</si>
  <si>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</si>
  <si>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</si>
  <si>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</si>
  <si>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</si>
  <si>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</si>
  <si>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</si>
  <si>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</si>
  <si>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</si>
  <si>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</si>
  <si>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</si>
  <si>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</si>
  <si>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</si>
  <si>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</si>
  <si>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</si>
  <si>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</si>
  <si>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</si>
  <si>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</si>
  <si>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</si>
  <si>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</si>
  <si>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</si>
  <si>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</si>
  <si>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</si>
  <si>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</si>
  <si>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</si>
  <si>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</si>
  <si>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</si>
  <si>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</si>
  <si>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</si>
  <si>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</si>
  <si>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</si>
  <si>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</si>
  <si>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</si>
  <si>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</si>
  <si>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CHP Vyšné Nemecké,OD-Rozšírenie pracoviska 12.11.2023</t>
  </si>
  <si>
    <t>Objekt :SO 17.03 Vodovodná prípojka 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</si>
  <si>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</si>
  <si>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</si>
  <si>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</si>
  <si>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</si>
  <si>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</si>
  <si>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</si>
  <si>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</si>
  <si>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</si>
  <si>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</si>
  <si>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</si>
  <si>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</si>
  <si>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</si>
  <si>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</si>
  <si>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</si>
  <si>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</si>
  <si>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</si>
  <si>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</si>
  <si>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</si>
  <si>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</si>
  <si>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</si>
  <si>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</si>
  <si>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</si>
  <si>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26*1,1 =   28,600</t>
  </si>
  <si>
    <t>113107131</t>
  </si>
  <si>
    <t>Odstránenie podkladov alebo krytov z betónu prost. hr. do 150 mm, do 200 m2</t>
  </si>
  <si>
    <t>11310-7131</t>
  </si>
  <si>
    <t>113107142</t>
  </si>
  <si>
    <t>Odstránenie podkladov alebo krytov živičných hr. 50-100 mm, do 200 m2</t>
  </si>
  <si>
    <t>11310-7142</t>
  </si>
  <si>
    <t>272</t>
  </si>
  <si>
    <t>132201201</t>
  </si>
  <si>
    <t>Hĺbenie rýh šírka do 2 m v horn. tr. 3 do 100 m3</t>
  </si>
  <si>
    <t>m3</t>
  </si>
  <si>
    <t>13220-1201</t>
  </si>
  <si>
    <t>26*1,1*1,2 =   34,320</t>
  </si>
  <si>
    <t>9*1,1*1,5 =   14,850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</si>
  <si>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</si>
  <si>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</si>
  <si>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</si>
  <si>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</si>
  <si>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</si>
  <si>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</si>
  <si>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2*35*1,5 =   105,000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</si>
  <si>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</si>
  <si>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</si>
  <si>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</si>
  <si>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</si>
  <si>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</si>
  <si>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</si>
  <si>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</si>
  <si>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</si>
  <si>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</si>
  <si>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</si>
  <si>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35*1,1*0,15 =   5,775</t>
  </si>
  <si>
    <t>35*1,1*0,34 =   13,090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</si>
  <si>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</si>
  <si>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</si>
  <si>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</si>
  <si>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</si>
  <si>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</si>
  <si>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</si>
  <si>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49,17-18,865 =   30,305</t>
  </si>
  <si>
    <t>001</t>
  </si>
  <si>
    <t>175101101</t>
  </si>
  <si>
    <t>Obsyp potrubia bez prehodenia sypaniny</t>
  </si>
  <si>
    <t>17510-1101</t>
  </si>
  <si>
    <t>MAT</t>
  </si>
  <si>
    <t>583313460</t>
  </si>
  <si>
    <t>Kamenivo na lôžko a obsyp potrubia 0-4</t>
  </si>
  <si>
    <t>t</t>
  </si>
  <si>
    <t>14.21.12</t>
  </si>
  <si>
    <t>EZ</t>
  </si>
  <si>
    <t>13,09*1,8 =   23,562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</si>
  <si>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</si>
  <si>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</si>
  <si>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</si>
  <si>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</si>
  <si>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</si>
  <si>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</si>
  <si>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</si>
  <si>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</si>
  <si>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</si>
  <si>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</si>
  <si>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</si>
  <si>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</si>
  <si>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567121225</t>
  </si>
  <si>
    <t>Podklad z prostého betónu tr. C 16/20 hr. 150 mm</t>
  </si>
  <si>
    <t>56712-1225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</si>
  <si>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</si>
  <si>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</si>
  <si>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</si>
  <si>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</si>
  <si>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</si>
  <si>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</si>
  <si>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8572441941pc</t>
  </si>
  <si>
    <t>Teleskopický poklop č. 1850</t>
  </si>
  <si>
    <t>kus</t>
  </si>
  <si>
    <t>85724-41941pc</t>
  </si>
  <si>
    <t>857244194pc</t>
  </si>
  <si>
    <t>Teleskopická zemná súprava č. 9601</t>
  </si>
  <si>
    <t>85724-4194pc</t>
  </si>
  <si>
    <t>8572441956pc</t>
  </si>
  <si>
    <t>posúvač HAWLE č.2630-DN32</t>
  </si>
  <si>
    <t>857374290pc</t>
  </si>
  <si>
    <t>Odbočný kus HAWLE T-kus č. 6530-D40/40</t>
  </si>
  <si>
    <t>871161121</t>
  </si>
  <si>
    <t>Montáž potrubia z tlakových rúrok polyetylénových d 32</t>
  </si>
  <si>
    <t>m</t>
  </si>
  <si>
    <t>87116-1121</t>
  </si>
  <si>
    <t>c27</t>
  </si>
  <si>
    <t>871172200pc</t>
  </si>
  <si>
    <t>Rúry tlakové HDPE D 40/3,7</t>
  </si>
  <si>
    <t>87117-2200pc</t>
  </si>
  <si>
    <t>877161121</t>
  </si>
  <si>
    <t>Montáž elektrotvaroviek na potrubí PE v otvorenom výkope, zvárané DN 32</t>
  </si>
  <si>
    <t>87716-1121</t>
  </si>
  <si>
    <t>879172199</t>
  </si>
  <si>
    <t>Príplatok za montáž vodovodných prípojok DN 32-80</t>
  </si>
  <si>
    <t>87917-2199</t>
  </si>
  <si>
    <t>891173111</t>
  </si>
  <si>
    <t>Montáž vodovodných ventilov hlavných pre prípojky DN 32</t>
  </si>
  <si>
    <t>89117-3111</t>
  </si>
  <si>
    <t>892233111</t>
  </si>
  <si>
    <t>Preplachovanie a dezinfekcia vodovodného potrubia DN 40-70</t>
  </si>
  <si>
    <t>89223-3111</t>
  </si>
  <si>
    <t>892241111</t>
  </si>
  <si>
    <t>Tlaková skúška vodovodného potrubia DN do 80</t>
  </si>
  <si>
    <t>89224-1111</t>
  </si>
  <si>
    <t>899401112</t>
  </si>
  <si>
    <t>Osadenie poklopov liatinových posúvačových</t>
  </si>
  <si>
    <t>89940-1112</t>
  </si>
  <si>
    <t>899721111</t>
  </si>
  <si>
    <t>Vyhľadávací vodič</t>
  </si>
  <si>
    <t>899731101</t>
  </si>
  <si>
    <t>Uloženie výstražná PVC fólia-biela vodovod hr.0,3mm, š.200 mm na obsyp</t>
  </si>
  <si>
    <t>89973-1101</t>
  </si>
  <si>
    <t>899739101</t>
  </si>
  <si>
    <t>Montáž výstražnej PVC fólie-biela vodovod hr.0,2-0,3 mm, š.200 do 300 mm na obsyp</t>
  </si>
  <si>
    <t>89973-9101</t>
  </si>
  <si>
    <t xml:space="preserve">8 - RÚROVÉ VEDENIA  spolu: </t>
  </si>
  <si>
    <t>9 - OSTATNÉ KONŠTRUKCIE A PRÁCE</t>
  </si>
  <si>
    <t>979082212</t>
  </si>
  <si>
    <t>Vodorovná doprava sute po suchu do 50 m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</si>
  <si>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</si>
  <si>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</si>
  <si>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</si>
  <si>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</si>
  <si>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</si>
  <si>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</si>
  <si>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</si>
  <si>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</si>
  <si>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</si>
  <si>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</si>
  <si>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</si>
  <si>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</si>
  <si>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</si>
  <si>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998225111</t>
  </si>
  <si>
    <t>Presun hmôt pre pozemné komunikácie a plochy letísk, kryt živičný</t>
  </si>
  <si>
    <t>99822-5111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</si>
  <si>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</si>
  <si>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</si>
  <si>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</si>
  <si>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</si>
  <si>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</si>
  <si>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PRÁCE A DODÁVKY M</t>
  </si>
  <si>
    <t>272 - Vedenia rúrové vonkajšie - plynovody</t>
  </si>
  <si>
    <t>803221010</t>
  </si>
  <si>
    <t>Vyhľadávací vodič na potrubí z PE D do 150</t>
  </si>
  <si>
    <t>M</t>
  </si>
  <si>
    <t>80322-1010</t>
  </si>
  <si>
    <t>MK</t>
  </si>
  <si>
    <t>803221011</t>
  </si>
  <si>
    <t>Upevňovacia páska</t>
  </si>
  <si>
    <t>80322-1011</t>
  </si>
  <si>
    <t>283230134</t>
  </si>
  <si>
    <t>Výstražná PVC-P fólia hr.0,30mm,š.50cm s potlačou žltá-plyn potrubie</t>
  </si>
  <si>
    <t>25.21.30</t>
  </si>
  <si>
    <t>MZ</t>
  </si>
  <si>
    <t xml:space="preserve">272 - Vedenia rúrové vonkajšie - plynovody  spolu: </t>
  </si>
  <si>
    <t xml:space="preserve">PRÁCE A DODÁVKY M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</si>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</sst>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90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>
      <c r="A14" s="26">
        <v>1</v>
      </c>
      <c r="B14" s="27" t="s">
        <v>85</v>
      </c>
      <c r="C14" s="28" t="s">
        <v>86</v>
      </c>
      <c r="D14" s="29" t="s">
        <v>87</v>
      </c>
      <c r="E14" s="30">
        <v>2.5999999999999999E-2</v>
      </c>
      <c r="F14" s="31" t="s">
        <v>88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1.0626979999999999E-2</v>
      </c>
      <c r="N14" s="30">
        <f>E14*M14</f>
        <v>0</v>
      </c>
      <c r="O14" s="31">
        <v>0</v>
      </c>
      <c r="P14" s="31" t="s">
        <v>89</v>
      </c>
      <c r="V14" s="34" t="s">
        <v>70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 ht="25.5">
      <c r="A15" s="26">
        <v>2</v>
      </c>
      <c r="B15" s="27" t="s">
        <v>94</v>
      </c>
      <c r="C15" s="28" t="s">
        <v>95</v>
      </c>
      <c r="D15" s="29" t="s">
        <v>96</v>
      </c>
      <c r="E15" s="30">
        <v>28.6</v>
      </c>
      <c r="F15" s="31" t="s">
        <v>97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3.7180000000000004</v>
      </c>
      <c r="O15" s="31">
        <v>0</v>
      </c>
      <c r="P15" s="31" t="s">
        <v>89</v>
      </c>
      <c r="V15" s="34" t="s">
        <v>70</v>
      </c>
      <c r="X15" s="28" t="s">
        <v>98</v>
      </c>
      <c r="Y15" s="28" t="s">
        <v>95</v>
      </c>
      <c r="Z15" s="31" t="s">
        <v>99</v>
      </c>
      <c r="AJ15" s="6" t="s">
        <v>92</v>
      </c>
      <c r="AK15" s="6" t="s">
        <v>93</v>
      </c>
    </row>
    <row r="16" spans="1:37">
      <c r="D16" s="62" t="s">
        <v>100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94</v>
      </c>
      <c r="C17" s="28" t="s">
        <v>101</v>
      </c>
      <c r="D17" s="29" t="s">
        <v>102</v>
      </c>
      <c r="E17" s="30">
        <v>28.6</v>
      </c>
      <c r="F17" s="31" t="s">
        <v>97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6.4350000000000005</v>
      </c>
      <c r="O17" s="31">
        <v>0</v>
      </c>
      <c r="P17" s="31" t="s">
        <v>89</v>
      </c>
      <c r="V17" s="34" t="s">
        <v>70</v>
      </c>
      <c r="X17" s="28" t="s">
        <v>103</v>
      </c>
      <c r="Y17" s="28" t="s">
        <v>101</v>
      </c>
      <c r="Z17" s="31" t="s">
        <v>99</v>
      </c>
      <c r="AJ17" s="6" t="s">
        <v>92</v>
      </c>
      <c r="AK17" s="6" t="s">
        <v>93</v>
      </c>
    </row>
    <row r="18" spans="1:37" ht="25.5">
      <c r="A18" s="26">
        <v>4</v>
      </c>
      <c r="B18" s="27" t="s">
        <v>94</v>
      </c>
      <c r="C18" s="28" t="s">
        <v>104</v>
      </c>
      <c r="D18" s="29" t="s">
        <v>105</v>
      </c>
      <c r="E18" s="30">
        <v>28.6</v>
      </c>
      <c r="F18" s="31" t="s">
        <v>97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0.18099999999999999</v>
      </c>
      <c r="N18" s="30">
        <f>E18*M18</f>
        <v>5.1766000000000005</v>
      </c>
      <c r="O18" s="31">
        <v>0</v>
      </c>
      <c r="P18" s="31" t="s">
        <v>89</v>
      </c>
      <c r="V18" s="34" t="s">
        <v>70</v>
      </c>
      <c r="X18" s="28" t="s">
        <v>106</v>
      </c>
      <c r="Y18" s="28" t="s">
        <v>104</v>
      </c>
      <c r="Z18" s="31" t="s">
        <v>99</v>
      </c>
      <c r="AJ18" s="6" t="s">
        <v>92</v>
      </c>
      <c r="AK18" s="6" t="s">
        <v>93</v>
      </c>
    </row>
    <row r="19" spans="1:37">
      <c r="A19" s="26">
        <v>5</v>
      </c>
      <c r="B19" s="27" t="s">
        <v>107</v>
      </c>
      <c r="C19" s="28" t="s">
        <v>108</v>
      </c>
      <c r="D19" s="29" t="s">
        <v>109</v>
      </c>
      <c r="E19" s="30">
        <v>49.17</v>
      </c>
      <c r="F19" s="31" t="s">
        <v>110</v>
      </c>
      <c r="H19" s="32">
        <f>ROUND(E19*G19,2)</f>
        <v>0</v>
      </c>
      <c r="J19" s="32">
        <f>ROUND(E19*G19,2)</f>
        <v>0</v>
      </c>
      <c r="L19" s="33">
        <f>E19*K19</f>
        <v>0</v>
      </c>
      <c r="N19" s="30">
        <f>E19*M19</f>
        <v>0</v>
      </c>
      <c r="O19" s="31">
        <v>0</v>
      </c>
      <c r="P19" s="31" t="s">
        <v>89</v>
      </c>
      <c r="V19" s="34" t="s">
        <v>70</v>
      </c>
      <c r="X19" s="28" t="s">
        <v>111</v>
      </c>
      <c r="Y19" s="28" t="s">
        <v>108</v>
      </c>
      <c r="Z19" s="31" t="s">
        <v>91</v>
      </c>
      <c r="AJ19" s="6" t="s">
        <v>92</v>
      </c>
      <c r="AK19" s="6" t="s">
        <v>93</v>
      </c>
    </row>
    <row r="20" spans="1:37">
      <c r="D20" s="62" t="s">
        <v>112</v>
      </c>
      <c r="E20" s="63"/>
      <c r="F20" s="64"/>
      <c r="G20" s="65"/>
      <c r="H20" s="65"/>
      <c r="I20" s="65"/>
      <c r="J20" s="65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 t="s">
        <v>0</v>
      </c>
      <c r="W20" s="68"/>
      <c r="X20" s="64"/>
    </row>
    <row r="21" spans="1:37">
      <c r="D21" s="62" t="s">
        <v>113</v>
      </c>
      <c r="E21" s="63"/>
      <c r="F21" s="64"/>
      <c r="G21" s="65"/>
      <c r="H21" s="65"/>
      <c r="I21" s="65"/>
      <c r="J21" s="65"/>
      <c r="K21" s="66"/>
      <c r="L21" s="66"/>
      <c r="M21" s="63"/>
      <c r="N21" s="63"/>
      <c r="O21" s="64"/>
      <c r="P21" s="64"/>
      <c r="Q21" s="63"/>
      <c r="R21" s="63"/>
      <c r="S21" s="63"/>
      <c r="T21" s="67"/>
      <c r="U21" s="67"/>
      <c r="V21" s="67" t="s">
        <v>0</v>
      </c>
      <c r="W21" s="68"/>
      <c r="X21" s="64"/>
    </row>
    <row r="22" spans="1:37">
      <c r="A22" s="26">
        <v>6</v>
      </c>
      <c r="B22" s="27" t="s">
        <v>107</v>
      </c>
      <c r="C22" s="28" t="s">
        <v>114</v>
      </c>
      <c r="D22" s="29" t="s">
        <v>115</v>
      </c>
      <c r="E22" s="30">
        <v>24.585000000000001</v>
      </c>
      <c r="F22" s="31" t="s">
        <v>110</v>
      </c>
      <c r="H22" s="32">
        <f>ROUND(E22*G22,2)</f>
        <v>0</v>
      </c>
      <c r="J22" s="32">
        <f>ROUND(E22*G22,2)</f>
        <v>0</v>
      </c>
      <c r="L22" s="33">
        <f>E22*K22</f>
        <v>0</v>
      </c>
      <c r="N22" s="30">
        <f>E22*M22</f>
        <v>0</v>
      </c>
      <c r="O22" s="31">
        <v>0</v>
      </c>
      <c r="P22" s="31" t="s">
        <v>89</v>
      </c>
      <c r="V22" s="34" t="s">
        <v>70</v>
      </c>
      <c r="X22" s="28" t="s">
        <v>116</v>
      </c>
      <c r="Y22" s="28" t="s">
        <v>114</v>
      </c>
      <c r="Z22" s="31" t="s">
        <v>91</v>
      </c>
      <c r="AJ22" s="6" t="s">
        <v>92</v>
      </c>
      <c r="AK22" s="6" t="s">
        <v>93</v>
      </c>
    </row>
    <row r="23" spans="1:37" ht="25.5">
      <c r="A23" s="26">
        <v>7</v>
      </c>
      <c r="B23" s="27" t="s">
        <v>107</v>
      </c>
      <c r="C23" s="28" t="s">
        <v>117</v>
      </c>
      <c r="D23" s="29" t="s">
        <v>118</v>
      </c>
      <c r="E23" s="30">
        <v>105</v>
      </c>
      <c r="F23" s="31" t="s">
        <v>97</v>
      </c>
      <c r="H23" s="32">
        <f>ROUND(E23*G23,2)</f>
        <v>0</v>
      </c>
      <c r="J23" s="32">
        <f>ROUND(E23*G23,2)</f>
        <v>0</v>
      </c>
      <c r="K23" s="33">
        <v>2.1000000000000001E-4</v>
      </c>
      <c r="L23" s="33">
        <f>E23*K23</f>
        <v>2.205E-2</v>
      </c>
      <c r="N23" s="30">
        <f>E23*M23</f>
        <v>0</v>
      </c>
      <c r="O23" s="31">
        <v>0</v>
      </c>
      <c r="P23" s="31" t="s">
        <v>89</v>
      </c>
      <c r="V23" s="34" t="s">
        <v>70</v>
      </c>
      <c r="X23" s="28" t="s">
        <v>119</v>
      </c>
      <c r="Y23" s="28" t="s">
        <v>117</v>
      </c>
      <c r="Z23" s="31" t="s">
        <v>91</v>
      </c>
      <c r="AJ23" s="6" t="s">
        <v>92</v>
      </c>
      <c r="AK23" s="6" t="s">
        <v>93</v>
      </c>
    </row>
    <row r="24" spans="1:37">
      <c r="D24" s="62" t="s">
        <v>120</v>
      </c>
      <c r="E24" s="63"/>
      <c r="F24" s="64"/>
      <c r="G24" s="65"/>
      <c r="H24" s="65"/>
      <c r="I24" s="65"/>
      <c r="J24" s="65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 t="s">
        <v>0</v>
      </c>
      <c r="W24" s="68"/>
      <c r="X24" s="64"/>
    </row>
    <row r="25" spans="1:37" ht="25.5">
      <c r="A25" s="26">
        <v>8</v>
      </c>
      <c r="B25" s="27" t="s">
        <v>107</v>
      </c>
      <c r="C25" s="28" t="s">
        <v>121</v>
      </c>
      <c r="D25" s="29" t="s">
        <v>122</v>
      </c>
      <c r="E25" s="30">
        <v>105</v>
      </c>
      <c r="F25" s="31" t="s">
        <v>97</v>
      </c>
      <c r="H25" s="32">
        <f>ROUND(E25*G25,2)</f>
        <v>0</v>
      </c>
      <c r="J25" s="32">
        <f>ROUND(E25*G25,2)</f>
        <v>0</v>
      </c>
      <c r="L25" s="33">
        <f>E25*K25</f>
        <v>0</v>
      </c>
      <c r="N25" s="30">
        <f>E25*M25</f>
        <v>0</v>
      </c>
      <c r="O25" s="31">
        <v>0</v>
      </c>
      <c r="P25" s="31" t="s">
        <v>89</v>
      </c>
      <c r="V25" s="34" t="s">
        <v>70</v>
      </c>
      <c r="X25" s="28" t="s">
        <v>123</v>
      </c>
      <c r="Y25" s="28" t="s">
        <v>121</v>
      </c>
      <c r="Z25" s="31" t="s">
        <v>91</v>
      </c>
      <c r="AJ25" s="6" t="s">
        <v>92</v>
      </c>
      <c r="AK25" s="6" t="s">
        <v>93</v>
      </c>
    </row>
    <row r="26" spans="1:37" ht="25.5">
      <c r="A26" s="26">
        <v>9</v>
      </c>
      <c r="B26" s="27" t="s">
        <v>107</v>
      </c>
      <c r="C26" s="28" t="s">
        <v>124</v>
      </c>
      <c r="D26" s="29" t="s">
        <v>125</v>
      </c>
      <c r="E26" s="30">
        <v>49.17</v>
      </c>
      <c r="F26" s="31" t="s">
        <v>110</v>
      </c>
      <c r="H26" s="32">
        <f>ROUND(E26*G26,2)</f>
        <v>0</v>
      </c>
      <c r="J26" s="32">
        <f>ROUND(E26*G26,2)</f>
        <v>0</v>
      </c>
      <c r="L26" s="33">
        <f>E26*K26</f>
        <v>0</v>
      </c>
      <c r="N26" s="30">
        <f>E26*M26</f>
        <v>0</v>
      </c>
      <c r="O26" s="31">
        <v>0</v>
      </c>
      <c r="P26" s="31" t="s">
        <v>89</v>
      </c>
      <c r="V26" s="34" t="s">
        <v>70</v>
      </c>
      <c r="X26" s="28" t="s">
        <v>126</v>
      </c>
      <c r="Y26" s="28" t="s">
        <v>124</v>
      </c>
      <c r="Z26" s="31" t="s">
        <v>127</v>
      </c>
      <c r="AJ26" s="6" t="s">
        <v>92</v>
      </c>
      <c r="AK26" s="6" t="s">
        <v>93</v>
      </c>
    </row>
    <row r="27" spans="1:37" ht="25.5">
      <c r="A27" s="26">
        <v>10</v>
      </c>
      <c r="B27" s="27" t="s">
        <v>107</v>
      </c>
      <c r="C27" s="28" t="s">
        <v>128</v>
      </c>
      <c r="D27" s="29" t="s">
        <v>129</v>
      </c>
      <c r="E27" s="30">
        <v>18.864999999999998</v>
      </c>
      <c r="F27" s="31" t="s">
        <v>110</v>
      </c>
      <c r="H27" s="32">
        <f>ROUND(E27*G27,2)</f>
        <v>0</v>
      </c>
      <c r="J27" s="32">
        <f>ROUND(E27*G27,2)</f>
        <v>0</v>
      </c>
      <c r="L27" s="33">
        <f>E27*K27</f>
        <v>0</v>
      </c>
      <c r="N27" s="30">
        <f>E27*M27</f>
        <v>0</v>
      </c>
      <c r="O27" s="31">
        <v>0</v>
      </c>
      <c r="P27" s="31" t="s">
        <v>89</v>
      </c>
      <c r="V27" s="34" t="s">
        <v>70</v>
      </c>
      <c r="X27" s="28" t="s">
        <v>130</v>
      </c>
      <c r="Y27" s="28" t="s">
        <v>128</v>
      </c>
      <c r="Z27" s="31" t="s">
        <v>127</v>
      </c>
      <c r="AJ27" s="6" t="s">
        <v>92</v>
      </c>
      <c r="AK27" s="6" t="s">
        <v>93</v>
      </c>
    </row>
    <row r="28" spans="1:37">
      <c r="D28" s="62" t="s">
        <v>131</v>
      </c>
      <c r="E28" s="63"/>
      <c r="F28" s="64"/>
      <c r="G28" s="65"/>
      <c r="H28" s="65"/>
      <c r="I28" s="65"/>
      <c r="J28" s="65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 t="s">
        <v>0</v>
      </c>
      <c r="W28" s="68"/>
      <c r="X28" s="64"/>
    </row>
    <row r="29" spans="1:37">
      <c r="D29" s="62" t="s">
        <v>132</v>
      </c>
      <c r="E29" s="63"/>
      <c r="F29" s="64"/>
      <c r="G29" s="65"/>
      <c r="H29" s="65"/>
      <c r="I29" s="65"/>
      <c r="J29" s="65"/>
      <c r="K29" s="66"/>
      <c r="L29" s="66"/>
      <c r="M29" s="63"/>
      <c r="N29" s="63"/>
      <c r="O29" s="64"/>
      <c r="P29" s="64"/>
      <c r="Q29" s="63"/>
      <c r="R29" s="63"/>
      <c r="S29" s="63"/>
      <c r="T29" s="67"/>
      <c r="U29" s="67"/>
      <c r="V29" s="67" t="s">
        <v>0</v>
      </c>
      <c r="W29" s="68"/>
      <c r="X29" s="64"/>
    </row>
    <row r="30" spans="1:37">
      <c r="A30" s="26">
        <v>11</v>
      </c>
      <c r="B30" s="27" t="s">
        <v>107</v>
      </c>
      <c r="C30" s="28" t="s">
        <v>133</v>
      </c>
      <c r="D30" s="29" t="s">
        <v>134</v>
      </c>
      <c r="E30" s="30">
        <v>18.864999999999998</v>
      </c>
      <c r="F30" s="31" t="s">
        <v>110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89</v>
      </c>
      <c r="V30" s="34" t="s">
        <v>70</v>
      </c>
      <c r="X30" s="28" t="s">
        <v>135</v>
      </c>
      <c r="Y30" s="28" t="s">
        <v>133</v>
      </c>
      <c r="Z30" s="31" t="s">
        <v>91</v>
      </c>
      <c r="AJ30" s="6" t="s">
        <v>92</v>
      </c>
      <c r="AK30" s="6" t="s">
        <v>93</v>
      </c>
    </row>
    <row r="31" spans="1:37">
      <c r="A31" s="26">
        <v>12</v>
      </c>
      <c r="B31" s="27" t="s">
        <v>107</v>
      </c>
      <c r="C31" s="28" t="s">
        <v>136</v>
      </c>
      <c r="D31" s="29" t="s">
        <v>137</v>
      </c>
      <c r="E31" s="30">
        <v>30.305</v>
      </c>
      <c r="F31" s="31" t="s">
        <v>110</v>
      </c>
      <c r="H31" s="32">
        <f>ROUND(E31*G31,2)</f>
        <v>0</v>
      </c>
      <c r="J31" s="32">
        <f>ROUND(E31*G31,2)</f>
        <v>0</v>
      </c>
      <c r="L31" s="33">
        <f>E31*K31</f>
        <v>0</v>
      </c>
      <c r="N31" s="30">
        <f>E31*M31</f>
        <v>0</v>
      </c>
      <c r="O31" s="31">
        <v>0</v>
      </c>
      <c r="P31" s="31" t="s">
        <v>89</v>
      </c>
      <c r="V31" s="34" t="s">
        <v>70</v>
      </c>
      <c r="X31" s="28" t="s">
        <v>138</v>
      </c>
      <c r="Y31" s="28" t="s">
        <v>136</v>
      </c>
      <c r="Z31" s="31" t="s">
        <v>91</v>
      </c>
      <c r="AJ31" s="6" t="s">
        <v>92</v>
      </c>
      <c r="AK31" s="6" t="s">
        <v>93</v>
      </c>
    </row>
    <row r="32" spans="1:37">
      <c r="D32" s="62" t="s">
        <v>139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>
      <c r="A33" s="26">
        <v>13</v>
      </c>
      <c r="B33" s="27" t="s">
        <v>140</v>
      </c>
      <c r="C33" s="28" t="s">
        <v>141</v>
      </c>
      <c r="D33" s="29" t="s">
        <v>142</v>
      </c>
      <c r="E33" s="30">
        <v>13.09</v>
      </c>
      <c r="F33" s="31" t="s">
        <v>110</v>
      </c>
      <c r="H33" s="32">
        <f>ROUND(E33*G33,2)</f>
        <v>0</v>
      </c>
      <c r="J33" s="32">
        <f>ROUND(E33*G33,2)</f>
        <v>0</v>
      </c>
      <c r="L33" s="33">
        <f>E33*K33</f>
        <v>0</v>
      </c>
      <c r="N33" s="30">
        <f>E33*M33</f>
        <v>0</v>
      </c>
      <c r="O33" s="31">
        <v>0</v>
      </c>
      <c r="P33" s="31" t="s">
        <v>89</v>
      </c>
      <c r="V33" s="34" t="s">
        <v>70</v>
      </c>
      <c r="X33" s="28" t="s">
        <v>143</v>
      </c>
      <c r="Y33" s="28" t="s">
        <v>141</v>
      </c>
      <c r="Z33" s="31" t="s">
        <v>91</v>
      </c>
      <c r="AJ33" s="6" t="s">
        <v>92</v>
      </c>
      <c r="AK33" s="6" t="s">
        <v>93</v>
      </c>
    </row>
    <row r="34" spans="1:37">
      <c r="D34" s="62" t="s">
        <v>132</v>
      </c>
      <c r="E34" s="63"/>
      <c r="F34" s="64"/>
      <c r="G34" s="65"/>
      <c r="H34" s="65"/>
      <c r="I34" s="65"/>
      <c r="J34" s="65"/>
      <c r="K34" s="66"/>
      <c r="L34" s="66"/>
      <c r="M34" s="63"/>
      <c r="N34" s="63"/>
      <c r="O34" s="64"/>
      <c r="P34" s="64"/>
      <c r="Q34" s="63"/>
      <c r="R34" s="63"/>
      <c r="S34" s="63"/>
      <c r="T34" s="67"/>
      <c r="U34" s="67"/>
      <c r="V34" s="67" t="s">
        <v>0</v>
      </c>
      <c r="W34" s="68"/>
      <c r="X34" s="64"/>
    </row>
    <row r="35" spans="1:37">
      <c r="A35" s="26">
        <v>14</v>
      </c>
      <c r="B35" s="27" t="s">
        <v>144</v>
      </c>
      <c r="C35" s="28" t="s">
        <v>145</v>
      </c>
      <c r="D35" s="29" t="s">
        <v>146</v>
      </c>
      <c r="E35" s="30">
        <v>23.562000000000001</v>
      </c>
      <c r="F35" s="31" t="s">
        <v>147</v>
      </c>
      <c r="I35" s="32">
        <f>ROUND(E35*G35,2)</f>
        <v>0</v>
      </c>
      <c r="J35" s="32">
        <f>ROUND(E35*G35,2)</f>
        <v>0</v>
      </c>
      <c r="K35" s="33">
        <v>1</v>
      </c>
      <c r="L35" s="33">
        <f>E35*K35</f>
        <v>23.562000000000001</v>
      </c>
      <c r="N35" s="30">
        <f>E35*M35</f>
        <v>0</v>
      </c>
      <c r="O35" s="31">
        <v>0</v>
      </c>
      <c r="P35" s="31" t="s">
        <v>89</v>
      </c>
      <c r="V35" s="34" t="s">
        <v>69</v>
      </c>
      <c r="X35" s="28" t="s">
        <v>145</v>
      </c>
      <c r="Y35" s="28" t="s">
        <v>145</v>
      </c>
      <c r="Z35" s="31" t="s">
        <v>148</v>
      </c>
      <c r="AA35" s="28" t="s">
        <v>89</v>
      </c>
      <c r="AJ35" s="6" t="s">
        <v>149</v>
      </c>
      <c r="AK35" s="6" t="s">
        <v>93</v>
      </c>
    </row>
    <row r="36" spans="1:37">
      <c r="D36" s="62" t="s">
        <v>150</v>
      </c>
      <c r="E36" s="63"/>
      <c r="F36" s="64"/>
      <c r="G36" s="65"/>
      <c r="H36" s="65"/>
      <c r="I36" s="65"/>
      <c r="J36" s="65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 t="s">
        <v>0</v>
      </c>
      <c r="W36" s="68"/>
      <c r="X36" s="64"/>
    </row>
    <row r="37" spans="1:37">
      <c r="D37" s="70" t="s">
        <v>151</v>
      </c>
      <c r="E37" s="71">
        <f>J37</f>
        <v>0</v>
      </c>
      <c r="H37" s="71">
        <f>SUM(H12:H36)</f>
        <v>0</v>
      </c>
      <c r="I37" s="71">
        <f>SUM(I12:I36)</f>
        <v>0</v>
      </c>
      <c r="J37" s="71">
        <f>SUM(J12:J36)</f>
        <v>0</v>
      </c>
      <c r="L37" s="72">
        <f>SUM(L12:L36)</f>
        <v>23.594676980000003</v>
      </c>
      <c r="N37" s="73">
        <f>SUM(N12:N36)</f>
        <v>15.329600000000001</v>
      </c>
      <c r="W37" s="35">
        <f>SUM(W12:W36)</f>
        <v>0</v>
      </c>
    </row>
    <row r="39" spans="1:37">
      <c r="B39" s="28" t="s">
        <v>152</v>
      </c>
    </row>
    <row r="40" spans="1:37" ht="25.5">
      <c r="A40" s="26">
        <v>15</v>
      </c>
      <c r="B40" s="27" t="s">
        <v>85</v>
      </c>
      <c r="C40" s="28" t="s">
        <v>153</v>
      </c>
      <c r="D40" s="29" t="s">
        <v>154</v>
      </c>
      <c r="E40" s="30">
        <v>5.7750000000000004</v>
      </c>
      <c r="F40" s="31" t="s">
        <v>110</v>
      </c>
      <c r="H40" s="32">
        <f>ROUND(E40*G40,2)</f>
        <v>0</v>
      </c>
      <c r="J40" s="32">
        <f>ROUND(E40*G40,2)</f>
        <v>0</v>
      </c>
      <c r="K40" s="33">
        <v>1.8907700000000001</v>
      </c>
      <c r="L40" s="33">
        <f>E40*K40</f>
        <v>10.919196750000001</v>
      </c>
      <c r="N40" s="30">
        <f>E40*M40</f>
        <v>0</v>
      </c>
      <c r="O40" s="31">
        <v>0</v>
      </c>
      <c r="P40" s="31" t="s">
        <v>89</v>
      </c>
      <c r="V40" s="34" t="s">
        <v>70</v>
      </c>
      <c r="X40" s="28" t="s">
        <v>155</v>
      </c>
      <c r="Y40" s="28" t="s">
        <v>153</v>
      </c>
      <c r="Z40" s="31" t="s">
        <v>156</v>
      </c>
      <c r="AJ40" s="6" t="s">
        <v>92</v>
      </c>
      <c r="AK40" s="6" t="s">
        <v>93</v>
      </c>
    </row>
    <row r="41" spans="1:37">
      <c r="D41" s="62" t="s">
        <v>131</v>
      </c>
      <c r="E41" s="63"/>
      <c r="F41" s="64"/>
      <c r="G41" s="65"/>
      <c r="H41" s="65"/>
      <c r="I41" s="65"/>
      <c r="J41" s="65"/>
      <c r="K41" s="66"/>
      <c r="L41" s="66"/>
      <c r="M41" s="63"/>
      <c r="N41" s="63"/>
      <c r="O41" s="64"/>
      <c r="P41" s="64"/>
      <c r="Q41" s="63"/>
      <c r="R41" s="63"/>
      <c r="S41" s="63"/>
      <c r="T41" s="67"/>
      <c r="U41" s="67"/>
      <c r="V41" s="67" t="s">
        <v>0</v>
      </c>
      <c r="W41" s="68"/>
      <c r="X41" s="64"/>
    </row>
    <row r="42" spans="1:37">
      <c r="D42" s="70" t="s">
        <v>157</v>
      </c>
      <c r="E42" s="71">
        <f>J42</f>
        <v>0</v>
      </c>
      <c r="H42" s="71">
        <f>SUM(H39:H41)</f>
        <v>0</v>
      </c>
      <c r="I42" s="71">
        <f>SUM(I39:I41)</f>
        <v>0</v>
      </c>
      <c r="J42" s="71">
        <f>SUM(J39:J41)</f>
        <v>0</v>
      </c>
      <c r="L42" s="72">
        <f>SUM(L39:L41)</f>
        <v>10.919196750000001</v>
      </c>
      <c r="N42" s="73">
        <f>SUM(N39:N41)</f>
        <v>0</v>
      </c>
      <c r="W42" s="35">
        <f>SUM(W39:W41)</f>
        <v>0</v>
      </c>
    </row>
    <row r="44" spans="1:37">
      <c r="B44" s="28" t="s">
        <v>158</v>
      </c>
    </row>
    <row r="45" spans="1:37">
      <c r="A45" s="26">
        <v>16</v>
      </c>
      <c r="B45" s="27" t="s">
        <v>94</v>
      </c>
      <c r="C45" s="28" t="s">
        <v>159</v>
      </c>
      <c r="D45" s="29" t="s">
        <v>160</v>
      </c>
      <c r="E45" s="30">
        <v>28.6</v>
      </c>
      <c r="F45" s="31" t="s">
        <v>97</v>
      </c>
      <c r="H45" s="32">
        <f>ROUND(E45*G45,2)</f>
        <v>0</v>
      </c>
      <c r="J45" s="32">
        <f>ROUND(E45*G45,2)</f>
        <v>0</v>
      </c>
      <c r="K45" s="33">
        <v>0.2024</v>
      </c>
      <c r="L45" s="33">
        <f>E45*K45</f>
        <v>5.78864</v>
      </c>
      <c r="N45" s="30">
        <f>E45*M45</f>
        <v>0</v>
      </c>
      <c r="O45" s="31">
        <v>0</v>
      </c>
      <c r="P45" s="31" t="s">
        <v>89</v>
      </c>
      <c r="V45" s="34" t="s">
        <v>70</v>
      </c>
      <c r="X45" s="28" t="s">
        <v>161</v>
      </c>
      <c r="Y45" s="28" t="s">
        <v>159</v>
      </c>
      <c r="Z45" s="31" t="s">
        <v>162</v>
      </c>
      <c r="AJ45" s="6" t="s">
        <v>92</v>
      </c>
      <c r="AK45" s="6" t="s">
        <v>93</v>
      </c>
    </row>
    <row r="46" spans="1:37">
      <c r="D46" s="62" t="s">
        <v>100</v>
      </c>
      <c r="E46" s="63"/>
      <c r="F46" s="64"/>
      <c r="G46" s="65"/>
      <c r="H46" s="65"/>
      <c r="I46" s="65"/>
      <c r="J46" s="65"/>
      <c r="K46" s="66"/>
      <c r="L46" s="66"/>
      <c r="M46" s="63"/>
      <c r="N46" s="63"/>
      <c r="O46" s="64"/>
      <c r="P46" s="64"/>
      <c r="Q46" s="63"/>
      <c r="R46" s="63"/>
      <c r="S46" s="63"/>
      <c r="T46" s="67"/>
      <c r="U46" s="67"/>
      <c r="V46" s="67" t="s">
        <v>0</v>
      </c>
      <c r="W46" s="68"/>
      <c r="X46" s="64"/>
    </row>
    <row r="47" spans="1:37">
      <c r="A47" s="26">
        <v>17</v>
      </c>
      <c r="B47" s="27" t="s">
        <v>94</v>
      </c>
      <c r="C47" s="28" t="s">
        <v>163</v>
      </c>
      <c r="D47" s="29" t="s">
        <v>164</v>
      </c>
      <c r="E47" s="30">
        <v>28.6</v>
      </c>
      <c r="F47" s="31" t="s">
        <v>97</v>
      </c>
      <c r="H47" s="32">
        <f>ROUND(E47*G47,2)</f>
        <v>0</v>
      </c>
      <c r="J47" s="32">
        <f>ROUND(E47*G47,2)</f>
        <v>0</v>
      </c>
      <c r="K47" s="33">
        <v>0.36481999999999998</v>
      </c>
      <c r="L47" s="33">
        <f>E47*K47</f>
        <v>10.433852</v>
      </c>
      <c r="N47" s="30">
        <f>E47*M47</f>
        <v>0</v>
      </c>
      <c r="O47" s="31">
        <v>0</v>
      </c>
      <c r="P47" s="31" t="s">
        <v>89</v>
      </c>
      <c r="V47" s="34" t="s">
        <v>70</v>
      </c>
      <c r="X47" s="28" t="s">
        <v>165</v>
      </c>
      <c r="Y47" s="28" t="s">
        <v>163</v>
      </c>
      <c r="Z47" s="31" t="s">
        <v>162</v>
      </c>
      <c r="AJ47" s="6" t="s">
        <v>92</v>
      </c>
      <c r="AK47" s="6" t="s">
        <v>93</v>
      </c>
    </row>
    <row r="48" spans="1:37" ht="25.5">
      <c r="A48" s="26">
        <v>18</v>
      </c>
      <c r="B48" s="27" t="s">
        <v>94</v>
      </c>
      <c r="C48" s="28" t="s">
        <v>166</v>
      </c>
      <c r="D48" s="29" t="s">
        <v>167</v>
      </c>
      <c r="E48" s="30">
        <v>28.6</v>
      </c>
      <c r="F48" s="31" t="s">
        <v>97</v>
      </c>
      <c r="H48" s="32">
        <f>ROUND(E48*G48,2)</f>
        <v>0</v>
      </c>
      <c r="J48" s="32">
        <f>ROUND(E48*G48,2)</f>
        <v>0</v>
      </c>
      <c r="K48" s="33">
        <v>8.5720000000000005E-2</v>
      </c>
      <c r="L48" s="33">
        <f>E48*K48</f>
        <v>2.4515920000000002</v>
      </c>
      <c r="N48" s="30">
        <f>E48*M48</f>
        <v>0</v>
      </c>
      <c r="O48" s="31">
        <v>0</v>
      </c>
      <c r="P48" s="31" t="s">
        <v>89</v>
      </c>
      <c r="V48" s="34" t="s">
        <v>70</v>
      </c>
      <c r="X48" s="28" t="s">
        <v>168</v>
      </c>
      <c r="Y48" s="28" t="s">
        <v>166</v>
      </c>
      <c r="Z48" s="31" t="s">
        <v>169</v>
      </c>
      <c r="AJ48" s="6" t="s">
        <v>92</v>
      </c>
      <c r="AK48" s="6" t="s">
        <v>93</v>
      </c>
    </row>
    <row r="49" spans="1:37">
      <c r="D49" s="70" t="s">
        <v>170</v>
      </c>
      <c r="E49" s="71">
        <f>J49</f>
        <v>0</v>
      </c>
      <c r="H49" s="71">
        <f>SUM(H44:H48)</f>
        <v>0</v>
      </c>
      <c r="I49" s="71">
        <f>SUM(I44:I48)</f>
        <v>0</v>
      </c>
      <c r="J49" s="71">
        <f>SUM(J44:J48)</f>
        <v>0</v>
      </c>
      <c r="L49" s="72">
        <f>SUM(L44:L48)</f>
        <v>18.674084000000001</v>
      </c>
      <c r="N49" s="73">
        <f>SUM(N44:N48)</f>
        <v>0</v>
      </c>
      <c r="W49" s="35">
        <f>SUM(W44:W48)</f>
        <v>0</v>
      </c>
    </row>
    <row r="51" spans="1:37">
      <c r="B51" s="28" t="s">
        <v>171</v>
      </c>
    </row>
    <row r="52" spans="1:37">
      <c r="A52" s="26">
        <v>19</v>
      </c>
      <c r="B52" s="27" t="s">
        <v>85</v>
      </c>
      <c r="C52" s="28" t="s">
        <v>172</v>
      </c>
      <c r="D52" s="29" t="s">
        <v>173</v>
      </c>
      <c r="E52" s="30">
        <v>2</v>
      </c>
      <c r="F52" s="31" t="s">
        <v>174</v>
      </c>
      <c r="H52" s="32">
        <f>ROUND(E52*G52,2)</f>
        <v>0</v>
      </c>
      <c r="J52" s="32">
        <f>ROUND(E52*G52,2)</f>
        <v>0</v>
      </c>
      <c r="K52" s="33">
        <v>1.1999999999999999E-3</v>
      </c>
      <c r="L52" s="33">
        <f>E52*K52</f>
        <v>2.3999999999999998E-3</v>
      </c>
      <c r="N52" s="30">
        <f>E52*M52</f>
        <v>0</v>
      </c>
      <c r="O52" s="31">
        <v>0</v>
      </c>
      <c r="P52" s="31" t="s">
        <v>89</v>
      </c>
      <c r="V52" s="34" t="s">
        <v>70</v>
      </c>
      <c r="X52" s="28" t="s">
        <v>175</v>
      </c>
      <c r="Y52" s="28" t="s">
        <v>172</v>
      </c>
      <c r="Z52" s="31" t="s">
        <v>156</v>
      </c>
      <c r="AJ52" s="6" t="s">
        <v>92</v>
      </c>
      <c r="AK52" s="6" t="s">
        <v>93</v>
      </c>
    </row>
    <row r="53" spans="1:37">
      <c r="A53" s="26">
        <v>20</v>
      </c>
      <c r="B53" s="27" t="s">
        <v>85</v>
      </c>
      <c r="C53" s="28" t="s">
        <v>176</v>
      </c>
      <c r="D53" s="29" t="s">
        <v>177</v>
      </c>
      <c r="E53" s="30">
        <v>2</v>
      </c>
      <c r="F53" s="31" t="s">
        <v>174</v>
      </c>
      <c r="H53" s="32">
        <f>ROUND(E53*G53,2)</f>
        <v>0</v>
      </c>
      <c r="J53" s="32">
        <f>ROUND(E53*G53,2)</f>
        <v>0</v>
      </c>
      <c r="K53" s="33">
        <v>1.1999999999999999E-3</v>
      </c>
      <c r="L53" s="33">
        <f>E53*K53</f>
        <v>2.3999999999999998E-3</v>
      </c>
      <c r="N53" s="30">
        <f>E53*M53</f>
        <v>0</v>
      </c>
      <c r="O53" s="31">
        <v>0</v>
      </c>
      <c r="P53" s="31" t="s">
        <v>89</v>
      </c>
      <c r="V53" s="34" t="s">
        <v>70</v>
      </c>
      <c r="X53" s="28" t="s">
        <v>178</v>
      </c>
      <c r="Y53" s="28" t="s">
        <v>176</v>
      </c>
      <c r="Z53" s="31" t="s">
        <v>156</v>
      </c>
      <c r="AJ53" s="6" t="s">
        <v>92</v>
      </c>
      <c r="AK53" s="6" t="s">
        <v>93</v>
      </c>
    </row>
    <row r="54" spans="1:37">
      <c r="A54" s="26">
        <v>21</v>
      </c>
      <c r="B54" s="27" t="s">
        <v>85</v>
      </c>
      <c r="C54" s="28" t="s">
        <v>179</v>
      </c>
      <c r="D54" s="29" t="s">
        <v>180</v>
      </c>
      <c r="E54" s="30">
        <v>2</v>
      </c>
      <c r="F54" s="31" t="s">
        <v>174</v>
      </c>
      <c r="H54" s="32">
        <f>ROUND(E54*G54,2)</f>
        <v>0</v>
      </c>
      <c r="J54" s="32">
        <f>ROUND(E54*G54,2)</f>
        <v>0</v>
      </c>
      <c r="K54" s="33">
        <v>1.1999999999999999E-3</v>
      </c>
      <c r="L54" s="33">
        <f>E54*K54</f>
        <v>2.3999999999999998E-3</v>
      </c>
      <c r="N54" s="30">
        <f>E54*M54</f>
        <v>0</v>
      </c>
      <c r="O54" s="31">
        <v>0</v>
      </c>
      <c r="P54" s="31" t="s">
        <v>89</v>
      </c>
      <c r="V54" s="34" t="s">
        <v>70</v>
      </c>
      <c r="X54" s="28" t="s">
        <v>179</v>
      </c>
      <c r="Y54" s="28" t="s">
        <v>179</v>
      </c>
      <c r="Z54" s="31" t="s">
        <v>156</v>
      </c>
      <c r="AJ54" s="6" t="s">
        <v>92</v>
      </c>
      <c r="AK54" s="6" t="s">
        <v>93</v>
      </c>
    </row>
    <row r="55" spans="1:37">
      <c r="A55" s="26">
        <v>22</v>
      </c>
      <c r="B55" s="27" t="s">
        <v>85</v>
      </c>
      <c r="C55" s="28" t="s">
        <v>181</v>
      </c>
      <c r="D55" s="29" t="s">
        <v>182</v>
      </c>
      <c r="E55" s="30">
        <v>1</v>
      </c>
      <c r="F55" s="31" t="s">
        <v>174</v>
      </c>
      <c r="H55" s="32">
        <f>ROUND(E55*G55,2)</f>
        <v>0</v>
      </c>
      <c r="J55" s="32">
        <f>ROUND(E55*G55,2)</f>
        <v>0</v>
      </c>
      <c r="K55" s="33">
        <v>2.7499999999999998E-3</v>
      </c>
      <c r="L55" s="33">
        <f>E55*K55</f>
        <v>2.7499999999999998E-3</v>
      </c>
      <c r="N55" s="30">
        <f>E55*M55</f>
        <v>0</v>
      </c>
      <c r="O55" s="31">
        <v>0</v>
      </c>
      <c r="P55" s="31" t="s">
        <v>89</v>
      </c>
      <c r="V55" s="34" t="s">
        <v>70</v>
      </c>
      <c r="X55" s="28" t="s">
        <v>181</v>
      </c>
      <c r="Y55" s="28" t="s">
        <v>181</v>
      </c>
      <c r="Z55" s="31" t="s">
        <v>156</v>
      </c>
      <c r="AJ55" s="6" t="s">
        <v>92</v>
      </c>
      <c r="AK55" s="6" t="s">
        <v>93</v>
      </c>
    </row>
    <row r="56" spans="1:37">
      <c r="A56" s="26">
        <v>23</v>
      </c>
      <c r="B56" s="27" t="s">
        <v>85</v>
      </c>
      <c r="C56" s="28" t="s">
        <v>183</v>
      </c>
      <c r="D56" s="29" t="s">
        <v>184</v>
      </c>
      <c r="E56" s="30">
        <v>35</v>
      </c>
      <c r="F56" s="31" t="s">
        <v>185</v>
      </c>
      <c r="H56" s="32">
        <f>ROUND(E56*G56,2)</f>
        <v>0</v>
      </c>
      <c r="J56" s="32">
        <f>ROUND(E56*G56,2)</f>
        <v>0</v>
      </c>
      <c r="L56" s="33">
        <f>E56*K56</f>
        <v>0</v>
      </c>
      <c r="N56" s="30">
        <f>E56*M56</f>
        <v>0</v>
      </c>
      <c r="O56" s="31">
        <v>0</v>
      </c>
      <c r="P56" s="31" t="s">
        <v>89</v>
      </c>
      <c r="V56" s="34" t="s">
        <v>70</v>
      </c>
      <c r="X56" s="28" t="s">
        <v>186</v>
      </c>
      <c r="Y56" s="28" t="s">
        <v>183</v>
      </c>
      <c r="Z56" s="31" t="s">
        <v>156</v>
      </c>
      <c r="AJ56" s="6" t="s">
        <v>92</v>
      </c>
      <c r="AK56" s="6" t="s">
        <v>93</v>
      </c>
    </row>
    <row r="57" spans="1:37">
      <c r="A57" s="26">
        <v>24</v>
      </c>
      <c r="B57" s="27" t="s">
        <v>187</v>
      </c>
      <c r="C57" s="28" t="s">
        <v>188</v>
      </c>
      <c r="D57" s="29" t="s">
        <v>189</v>
      </c>
      <c r="E57" s="30">
        <v>35</v>
      </c>
      <c r="F57" s="31" t="s">
        <v>185</v>
      </c>
      <c r="H57" s="32">
        <f>ROUND(E57*G57,2)</f>
        <v>0</v>
      </c>
      <c r="J57" s="32">
        <f>ROUND(E57*G57,2)</f>
        <v>0</v>
      </c>
      <c r="L57" s="33">
        <f>E57*K57</f>
        <v>0</v>
      </c>
      <c r="N57" s="30">
        <f>E57*M57</f>
        <v>0</v>
      </c>
      <c r="O57" s="31">
        <v>0</v>
      </c>
      <c r="P57" s="31" t="s">
        <v>89</v>
      </c>
      <c r="V57" s="34" t="s">
        <v>70</v>
      </c>
      <c r="X57" s="28" t="s">
        <v>190</v>
      </c>
      <c r="Y57" s="28" t="s">
        <v>188</v>
      </c>
      <c r="Z57" s="31" t="s">
        <v>156</v>
      </c>
      <c r="AJ57" s="6" t="s">
        <v>92</v>
      </c>
      <c r="AK57" s="6" t="s">
        <v>93</v>
      </c>
    </row>
    <row r="58" spans="1:37" ht="25.5">
      <c r="A58" s="26">
        <v>25</v>
      </c>
      <c r="B58" s="27" t="s">
        <v>85</v>
      </c>
      <c r="C58" s="28" t="s">
        <v>191</v>
      </c>
      <c r="D58" s="29" t="s">
        <v>192</v>
      </c>
      <c r="E58" s="30">
        <v>1</v>
      </c>
      <c r="F58" s="31" t="s">
        <v>174</v>
      </c>
      <c r="H58" s="32">
        <f>ROUND(E58*G58,2)</f>
        <v>0</v>
      </c>
      <c r="J58" s="32">
        <f>ROUND(E58*G58,2)</f>
        <v>0</v>
      </c>
      <c r="L58" s="33">
        <f>E58*K58</f>
        <v>0</v>
      </c>
      <c r="N58" s="30">
        <f>E58*M58</f>
        <v>0</v>
      </c>
      <c r="O58" s="31">
        <v>0</v>
      </c>
      <c r="P58" s="31" t="s">
        <v>89</v>
      </c>
      <c r="V58" s="34" t="s">
        <v>70</v>
      </c>
      <c r="X58" s="28" t="s">
        <v>193</v>
      </c>
      <c r="Y58" s="28" t="s">
        <v>191</v>
      </c>
      <c r="Z58" s="31" t="s">
        <v>156</v>
      </c>
      <c r="AJ58" s="6" t="s">
        <v>92</v>
      </c>
      <c r="AK58" s="6" t="s">
        <v>93</v>
      </c>
    </row>
    <row r="59" spans="1:37">
      <c r="A59" s="26">
        <v>26</v>
      </c>
      <c r="B59" s="27" t="s">
        <v>85</v>
      </c>
      <c r="C59" s="28" t="s">
        <v>194</v>
      </c>
      <c r="D59" s="29" t="s">
        <v>195</v>
      </c>
      <c r="E59" s="30">
        <v>1</v>
      </c>
      <c r="F59" s="31" t="s">
        <v>174</v>
      </c>
      <c r="H59" s="32">
        <f>ROUND(E59*G59,2)</f>
        <v>0</v>
      </c>
      <c r="J59" s="32">
        <f>ROUND(E59*G59,2)</f>
        <v>0</v>
      </c>
      <c r="K59" s="33">
        <v>2.2899999999999999E-3</v>
      </c>
      <c r="L59" s="33">
        <f>E59*K59</f>
        <v>2.2899999999999999E-3</v>
      </c>
      <c r="N59" s="30">
        <f>E59*M59</f>
        <v>0</v>
      </c>
      <c r="O59" s="31">
        <v>0</v>
      </c>
      <c r="P59" s="31" t="s">
        <v>89</v>
      </c>
      <c r="V59" s="34" t="s">
        <v>70</v>
      </c>
      <c r="X59" s="28" t="s">
        <v>196</v>
      </c>
      <c r="Y59" s="28" t="s">
        <v>194</v>
      </c>
      <c r="Z59" s="31" t="s">
        <v>156</v>
      </c>
      <c r="AJ59" s="6" t="s">
        <v>92</v>
      </c>
      <c r="AK59" s="6" t="s">
        <v>93</v>
      </c>
    </row>
    <row r="60" spans="1:37" ht="25.5">
      <c r="A60" s="26">
        <v>27</v>
      </c>
      <c r="B60" s="27" t="s">
        <v>85</v>
      </c>
      <c r="C60" s="28" t="s">
        <v>197</v>
      </c>
      <c r="D60" s="29" t="s">
        <v>198</v>
      </c>
      <c r="E60" s="30">
        <v>2</v>
      </c>
      <c r="F60" s="31" t="s">
        <v>174</v>
      </c>
      <c r="H60" s="32">
        <f>ROUND(E60*G60,2)</f>
        <v>0</v>
      </c>
      <c r="J60" s="32">
        <f>ROUND(E60*G60,2)</f>
        <v>0</v>
      </c>
      <c r="K60" s="33">
        <v>1.0000000000000001E-5</v>
      </c>
      <c r="L60" s="33">
        <f>E60*K60</f>
        <v>2.0000000000000002E-5</v>
      </c>
      <c r="N60" s="30">
        <f>E60*M60</f>
        <v>0</v>
      </c>
      <c r="O60" s="31">
        <v>0</v>
      </c>
      <c r="P60" s="31" t="s">
        <v>89</v>
      </c>
      <c r="V60" s="34" t="s">
        <v>70</v>
      </c>
      <c r="X60" s="28" t="s">
        <v>199</v>
      </c>
      <c r="Y60" s="28" t="s">
        <v>197</v>
      </c>
      <c r="Z60" s="31" t="s">
        <v>156</v>
      </c>
      <c r="AJ60" s="6" t="s">
        <v>92</v>
      </c>
      <c r="AK60" s="6" t="s">
        <v>93</v>
      </c>
    </row>
    <row r="61" spans="1:37" ht="25.5">
      <c r="A61" s="26">
        <v>28</v>
      </c>
      <c r="B61" s="27" t="s">
        <v>85</v>
      </c>
      <c r="C61" s="28" t="s">
        <v>200</v>
      </c>
      <c r="D61" s="29" t="s">
        <v>201</v>
      </c>
      <c r="E61" s="30">
        <v>35</v>
      </c>
      <c r="F61" s="31" t="s">
        <v>185</v>
      </c>
      <c r="H61" s="32">
        <f>ROUND(E61*G61,2)</f>
        <v>0</v>
      </c>
      <c r="J61" s="32">
        <f>ROUND(E61*G61,2)</f>
        <v>0</v>
      </c>
      <c r="L61" s="33">
        <f>E61*K61</f>
        <v>0</v>
      </c>
      <c r="N61" s="30">
        <f>E61*M61</f>
        <v>0</v>
      </c>
      <c r="O61" s="31">
        <v>0</v>
      </c>
      <c r="P61" s="31" t="s">
        <v>89</v>
      </c>
      <c r="V61" s="34" t="s">
        <v>70</v>
      </c>
      <c r="X61" s="28" t="s">
        <v>202</v>
      </c>
      <c r="Y61" s="28" t="s">
        <v>200</v>
      </c>
      <c r="Z61" s="31" t="s">
        <v>156</v>
      </c>
      <c r="AJ61" s="6" t="s">
        <v>92</v>
      </c>
      <c r="AK61" s="6" t="s">
        <v>93</v>
      </c>
    </row>
    <row r="62" spans="1:37">
      <c r="A62" s="26">
        <v>29</v>
      </c>
      <c r="B62" s="27" t="s">
        <v>85</v>
      </c>
      <c r="C62" s="28" t="s">
        <v>203</v>
      </c>
      <c r="D62" s="29" t="s">
        <v>204</v>
      </c>
      <c r="E62" s="30">
        <v>35</v>
      </c>
      <c r="F62" s="31" t="s">
        <v>185</v>
      </c>
      <c r="H62" s="32">
        <f>ROUND(E62*G62,2)</f>
        <v>0</v>
      </c>
      <c r="J62" s="32">
        <f>ROUND(E62*G62,2)</f>
        <v>0</v>
      </c>
      <c r="L62" s="33">
        <f>E62*K62</f>
        <v>0</v>
      </c>
      <c r="N62" s="30">
        <f>E62*M62</f>
        <v>0</v>
      </c>
      <c r="O62" s="31">
        <v>0</v>
      </c>
      <c r="P62" s="31" t="s">
        <v>89</v>
      </c>
      <c r="V62" s="34" t="s">
        <v>70</v>
      </c>
      <c r="X62" s="28" t="s">
        <v>205</v>
      </c>
      <c r="Y62" s="28" t="s">
        <v>203</v>
      </c>
      <c r="Z62" s="31" t="s">
        <v>156</v>
      </c>
      <c r="AJ62" s="6" t="s">
        <v>92</v>
      </c>
      <c r="AK62" s="6" t="s">
        <v>93</v>
      </c>
    </row>
    <row r="63" spans="1:37">
      <c r="A63" s="26">
        <v>30</v>
      </c>
      <c r="B63" s="27" t="s">
        <v>85</v>
      </c>
      <c r="C63" s="28" t="s">
        <v>206</v>
      </c>
      <c r="D63" s="29" t="s">
        <v>207</v>
      </c>
      <c r="E63" s="30">
        <v>2</v>
      </c>
      <c r="F63" s="31" t="s">
        <v>174</v>
      </c>
      <c r="H63" s="32">
        <f>ROUND(E63*G63,2)</f>
        <v>0</v>
      </c>
      <c r="J63" s="32">
        <f>ROUND(E63*G63,2)</f>
        <v>0</v>
      </c>
      <c r="K63" s="33">
        <v>0.10213999999999999</v>
      </c>
      <c r="L63" s="33">
        <f>E63*K63</f>
        <v>0.20427999999999999</v>
      </c>
      <c r="N63" s="30">
        <f>E63*M63</f>
        <v>0</v>
      </c>
      <c r="O63" s="31">
        <v>0</v>
      </c>
      <c r="P63" s="31" t="s">
        <v>89</v>
      </c>
      <c r="V63" s="34" t="s">
        <v>70</v>
      </c>
      <c r="X63" s="28" t="s">
        <v>208</v>
      </c>
      <c r="Y63" s="28" t="s">
        <v>206</v>
      </c>
      <c r="Z63" s="31" t="s">
        <v>156</v>
      </c>
      <c r="AJ63" s="6" t="s">
        <v>92</v>
      </c>
      <c r="AK63" s="6" t="s">
        <v>93</v>
      </c>
    </row>
    <row r="64" spans="1:37">
      <c r="A64" s="26">
        <v>31</v>
      </c>
      <c r="B64" s="27" t="s">
        <v>85</v>
      </c>
      <c r="C64" s="28" t="s">
        <v>209</v>
      </c>
      <c r="D64" s="29" t="s">
        <v>210</v>
      </c>
      <c r="E64" s="30">
        <v>35</v>
      </c>
      <c r="F64" s="31" t="s">
        <v>185</v>
      </c>
      <c r="H64" s="32">
        <f>ROUND(E64*G64,2)</f>
        <v>0</v>
      </c>
      <c r="J64" s="32">
        <f>ROUND(E64*G64,2)</f>
        <v>0</v>
      </c>
      <c r="L64" s="33">
        <f>E64*K64</f>
        <v>0</v>
      </c>
      <c r="N64" s="30">
        <f>E64*M64</f>
        <v>0</v>
      </c>
      <c r="O64" s="31">
        <v>0</v>
      </c>
      <c r="P64" s="31" t="s">
        <v>89</v>
      </c>
      <c r="V64" s="34" t="s">
        <v>70</v>
      </c>
      <c r="X64" s="28" t="s">
        <v>209</v>
      </c>
      <c r="Y64" s="28" t="s">
        <v>209</v>
      </c>
      <c r="Z64" s="31" t="s">
        <v>156</v>
      </c>
      <c r="AJ64" s="6" t="s">
        <v>92</v>
      </c>
      <c r="AK64" s="6" t="s">
        <v>93</v>
      </c>
    </row>
    <row r="65" spans="1:37" ht="25.5">
      <c r="A65" s="26">
        <v>32</v>
      </c>
      <c r="B65" s="27" t="s">
        <v>85</v>
      </c>
      <c r="C65" s="28" t="s">
        <v>211</v>
      </c>
      <c r="D65" s="29" t="s">
        <v>212</v>
      </c>
      <c r="E65" s="30">
        <v>35</v>
      </c>
      <c r="F65" s="31" t="s">
        <v>185</v>
      </c>
      <c r="H65" s="32">
        <f>ROUND(E65*G65,2)</f>
        <v>0</v>
      </c>
      <c r="J65" s="32">
        <f>ROUND(E65*G65,2)</f>
        <v>0</v>
      </c>
      <c r="K65" s="33">
        <v>9.0000000000000006E-5</v>
      </c>
      <c r="L65" s="33">
        <f>E65*K65</f>
        <v>3.15E-3</v>
      </c>
      <c r="N65" s="30">
        <f>E65*M65</f>
        <v>0</v>
      </c>
      <c r="O65" s="31">
        <v>0</v>
      </c>
      <c r="P65" s="31" t="s">
        <v>89</v>
      </c>
      <c r="V65" s="34" t="s">
        <v>70</v>
      </c>
      <c r="X65" s="28" t="s">
        <v>213</v>
      </c>
      <c r="Y65" s="28" t="s">
        <v>211</v>
      </c>
      <c r="Z65" s="31" t="s">
        <v>156</v>
      </c>
      <c r="AJ65" s="6" t="s">
        <v>92</v>
      </c>
      <c r="AK65" s="6" t="s">
        <v>93</v>
      </c>
    </row>
    <row r="66" spans="1:37" ht="25.5">
      <c r="A66" s="26">
        <v>33</v>
      </c>
      <c r="B66" s="27" t="s">
        <v>85</v>
      </c>
      <c r="C66" s="28" t="s">
        <v>214</v>
      </c>
      <c r="D66" s="29" t="s">
        <v>215</v>
      </c>
      <c r="E66" s="30">
        <v>35</v>
      </c>
      <c r="F66" s="31" t="s">
        <v>185</v>
      </c>
      <c r="H66" s="32">
        <f>ROUND(E66*G66,2)</f>
        <v>0</v>
      </c>
      <c r="J66" s="32">
        <f>ROUND(E66*G66,2)</f>
        <v>0</v>
      </c>
      <c r="L66" s="33">
        <f>E66*K66</f>
        <v>0</v>
      </c>
      <c r="N66" s="30">
        <f>E66*M66</f>
        <v>0</v>
      </c>
      <c r="O66" s="31">
        <v>0</v>
      </c>
      <c r="P66" s="31" t="s">
        <v>89</v>
      </c>
      <c r="V66" s="34" t="s">
        <v>70</v>
      </c>
      <c r="X66" s="28" t="s">
        <v>216</v>
      </c>
      <c r="Y66" s="28" t="s">
        <v>214</v>
      </c>
      <c r="Z66" s="31" t="s">
        <v>156</v>
      </c>
      <c r="AJ66" s="6" t="s">
        <v>92</v>
      </c>
      <c r="AK66" s="6" t="s">
        <v>93</v>
      </c>
    </row>
    <row r="67" spans="1:37">
      <c r="D67" s="70" t="s">
        <v>217</v>
      </c>
      <c r="E67" s="71">
        <f>J67</f>
        <v>0</v>
      </c>
      <c r="H67" s="71">
        <f>SUM(H51:H66)</f>
        <v>0</v>
      </c>
      <c r="I67" s="71">
        <f>SUM(I51:I66)</f>
        <v>0</v>
      </c>
      <c r="J67" s="71">
        <f>SUM(J51:J66)</f>
        <v>0</v>
      </c>
      <c r="L67" s="72">
        <f>SUM(L51:L66)</f>
        <v>0.21969</v>
      </c>
      <c r="N67" s="73">
        <f>SUM(N51:N66)</f>
        <v>0</v>
      </c>
      <c r="W67" s="35">
        <f>SUM(W51:W66)</f>
        <v>0</v>
      </c>
    </row>
    <row r="69" spans="1:37">
      <c r="B69" s="28" t="s">
        <v>218</v>
      </c>
    </row>
    <row r="70" spans="1:37">
      <c r="A70" s="26">
        <v>34</v>
      </c>
      <c r="B70" s="27" t="s">
        <v>107</v>
      </c>
      <c r="C70" s="28" t="s">
        <v>219</v>
      </c>
      <c r="D70" s="29" t="s">
        <v>220</v>
      </c>
      <c r="E70" s="30">
        <v>15.33</v>
      </c>
      <c r="F70" s="31" t="s">
        <v>147</v>
      </c>
      <c r="H70" s="32">
        <f>ROUND(E70*G70,2)</f>
        <v>0</v>
      </c>
      <c r="J70" s="32">
        <f>ROUND(E70*G70,2)</f>
        <v>0</v>
      </c>
      <c r="L70" s="33">
        <f>E70*K70</f>
        <v>0</v>
      </c>
      <c r="N70" s="30">
        <f>E70*M70</f>
        <v>0</v>
      </c>
      <c r="O70" s="31">
        <v>0</v>
      </c>
      <c r="P70" s="31" t="s">
        <v>89</v>
      </c>
      <c r="V70" s="34" t="s">
        <v>70</v>
      </c>
      <c r="X70" s="28" t="s">
        <v>221</v>
      </c>
      <c r="Y70" s="28" t="s">
        <v>219</v>
      </c>
      <c r="Z70" s="31" t="s">
        <v>99</v>
      </c>
      <c r="AJ70" s="6" t="s">
        <v>92</v>
      </c>
      <c r="AK70" s="6" t="s">
        <v>93</v>
      </c>
    </row>
    <row r="71" spans="1:37">
      <c r="A71" s="26">
        <v>35</v>
      </c>
      <c r="B71" s="27" t="s">
        <v>107</v>
      </c>
      <c r="C71" s="28" t="s">
        <v>222</v>
      </c>
      <c r="D71" s="29" t="s">
        <v>223</v>
      </c>
      <c r="E71" s="30">
        <v>15.33</v>
      </c>
      <c r="F71" s="31" t="s">
        <v>147</v>
      </c>
      <c r="H71" s="32">
        <f>ROUND(E71*G71,2)</f>
        <v>0</v>
      </c>
      <c r="J71" s="32">
        <f>ROUND(E71*G71,2)</f>
        <v>0</v>
      </c>
      <c r="L71" s="33">
        <f>E71*K71</f>
        <v>0</v>
      </c>
      <c r="N71" s="30">
        <f>E71*M71</f>
        <v>0</v>
      </c>
      <c r="O71" s="31">
        <v>0</v>
      </c>
      <c r="P71" s="31" t="s">
        <v>89</v>
      </c>
      <c r="V71" s="34" t="s">
        <v>70</v>
      </c>
      <c r="X71" s="28" t="s">
        <v>224</v>
      </c>
      <c r="Y71" s="28" t="s">
        <v>222</v>
      </c>
      <c r="Z71" s="31" t="s">
        <v>99</v>
      </c>
      <c r="AJ71" s="6" t="s">
        <v>92</v>
      </c>
      <c r="AK71" s="6" t="s">
        <v>93</v>
      </c>
    </row>
    <row r="72" spans="1:37">
      <c r="A72" s="26">
        <v>36</v>
      </c>
      <c r="B72" s="27" t="s">
        <v>107</v>
      </c>
      <c r="C72" s="28" t="s">
        <v>225</v>
      </c>
      <c r="D72" s="29" t="s">
        <v>226</v>
      </c>
      <c r="E72" s="30">
        <v>137.97</v>
      </c>
      <c r="F72" s="31" t="s">
        <v>147</v>
      </c>
      <c r="H72" s="32">
        <f>ROUND(E72*G72,2)</f>
        <v>0</v>
      </c>
      <c r="J72" s="32">
        <f>ROUND(E72*G72,2)</f>
        <v>0</v>
      </c>
      <c r="L72" s="33">
        <f>E72*K72</f>
        <v>0</v>
      </c>
      <c r="N72" s="30">
        <f>E72*M72</f>
        <v>0</v>
      </c>
      <c r="O72" s="31">
        <v>0</v>
      </c>
      <c r="P72" s="31" t="s">
        <v>89</v>
      </c>
      <c r="V72" s="34" t="s">
        <v>70</v>
      </c>
      <c r="X72" s="28" t="s">
        <v>227</v>
      </c>
      <c r="Y72" s="28" t="s">
        <v>225</v>
      </c>
      <c r="Z72" s="31" t="s">
        <v>99</v>
      </c>
      <c r="AJ72" s="6" t="s">
        <v>92</v>
      </c>
      <c r="AK72" s="6" t="s">
        <v>93</v>
      </c>
    </row>
    <row r="73" spans="1:37" ht="25.5">
      <c r="A73" s="26">
        <v>37</v>
      </c>
      <c r="B73" s="27" t="s">
        <v>107</v>
      </c>
      <c r="C73" s="28" t="s">
        <v>228</v>
      </c>
      <c r="D73" s="29" t="s">
        <v>229</v>
      </c>
      <c r="E73" s="30">
        <v>15.33</v>
      </c>
      <c r="F73" s="31" t="s">
        <v>147</v>
      </c>
      <c r="H73" s="32">
        <f>ROUND(E73*G73,2)</f>
        <v>0</v>
      </c>
      <c r="J73" s="32">
        <f>ROUND(E73*G73,2)</f>
        <v>0</v>
      </c>
      <c r="L73" s="33">
        <f>E73*K73</f>
        <v>0</v>
      </c>
      <c r="N73" s="30">
        <f>E73*M73</f>
        <v>0</v>
      </c>
      <c r="O73" s="31">
        <v>0</v>
      </c>
      <c r="P73" s="31" t="s">
        <v>89</v>
      </c>
      <c r="V73" s="34" t="s">
        <v>70</v>
      </c>
      <c r="X73" s="28" t="s">
        <v>230</v>
      </c>
      <c r="Y73" s="28" t="s">
        <v>228</v>
      </c>
      <c r="Z73" s="31" t="s">
        <v>99</v>
      </c>
      <c r="AJ73" s="6" t="s">
        <v>92</v>
      </c>
      <c r="AK73" s="6" t="s">
        <v>93</v>
      </c>
    </row>
    <row r="74" spans="1:37">
      <c r="A74" s="26">
        <v>38</v>
      </c>
      <c r="B74" s="27" t="s">
        <v>107</v>
      </c>
      <c r="C74" s="28" t="s">
        <v>231</v>
      </c>
      <c r="D74" s="29" t="s">
        <v>232</v>
      </c>
      <c r="E74" s="30">
        <v>18.864999999999998</v>
      </c>
      <c r="F74" s="31" t="s">
        <v>110</v>
      </c>
      <c r="H74" s="32">
        <f>ROUND(E74*G74,2)</f>
        <v>0</v>
      </c>
      <c r="J74" s="32">
        <f>ROUND(E74*G74,2)</f>
        <v>0</v>
      </c>
      <c r="L74" s="33">
        <f>E74*K74</f>
        <v>0</v>
      </c>
      <c r="N74" s="30">
        <f>E74*M74</f>
        <v>0</v>
      </c>
      <c r="O74" s="31">
        <v>0</v>
      </c>
      <c r="P74" s="31" t="s">
        <v>89</v>
      </c>
      <c r="V74" s="34" t="s">
        <v>70</v>
      </c>
      <c r="X74" s="28" t="s">
        <v>233</v>
      </c>
      <c r="Y74" s="28" t="s">
        <v>231</v>
      </c>
      <c r="Z74" s="31" t="s">
        <v>99</v>
      </c>
      <c r="AJ74" s="6" t="s">
        <v>92</v>
      </c>
      <c r="AK74" s="6" t="s">
        <v>93</v>
      </c>
    </row>
    <row r="75" spans="1:37" ht="25.5">
      <c r="A75" s="26">
        <v>39</v>
      </c>
      <c r="B75" s="27" t="s">
        <v>94</v>
      </c>
      <c r="C75" s="28" t="s">
        <v>234</v>
      </c>
      <c r="D75" s="29" t="s">
        <v>235</v>
      </c>
      <c r="E75" s="30">
        <v>53.408000000000001</v>
      </c>
      <c r="F75" s="31" t="s">
        <v>147</v>
      </c>
      <c r="H75" s="32">
        <f>ROUND(E75*G75,2)</f>
        <v>0</v>
      </c>
      <c r="J75" s="32">
        <f>ROUND(E75*G75,2)</f>
        <v>0</v>
      </c>
      <c r="L75" s="33">
        <f>E75*K75</f>
        <v>0</v>
      </c>
      <c r="N75" s="30">
        <f>E75*M75</f>
        <v>0</v>
      </c>
      <c r="O75" s="31">
        <v>0</v>
      </c>
      <c r="P75" s="31" t="s">
        <v>89</v>
      </c>
      <c r="V75" s="34" t="s">
        <v>70</v>
      </c>
      <c r="X75" s="28" t="s">
        <v>236</v>
      </c>
      <c r="Y75" s="28" t="s">
        <v>234</v>
      </c>
      <c r="Z75" s="31" t="s">
        <v>169</v>
      </c>
      <c r="AJ75" s="6" t="s">
        <v>92</v>
      </c>
      <c r="AK75" s="6" t="s">
        <v>93</v>
      </c>
    </row>
    <row r="76" spans="1:37" ht="25.5">
      <c r="A76" s="26">
        <v>40</v>
      </c>
      <c r="B76" s="27" t="s">
        <v>85</v>
      </c>
      <c r="C76" s="28" t="s">
        <v>237</v>
      </c>
      <c r="D76" s="29" t="s">
        <v>238</v>
      </c>
      <c r="E76" s="30">
        <v>53.408000000000001</v>
      </c>
      <c r="F76" s="31" t="s">
        <v>147</v>
      </c>
      <c r="H76" s="32">
        <f>ROUND(E76*G76,2)</f>
        <v>0</v>
      </c>
      <c r="J76" s="32">
        <f>ROUND(E76*G76,2)</f>
        <v>0</v>
      </c>
      <c r="L76" s="33">
        <f>E76*K76</f>
        <v>0</v>
      </c>
      <c r="N76" s="30">
        <f>E76*M76</f>
        <v>0</v>
      </c>
      <c r="O76" s="31">
        <v>0</v>
      </c>
      <c r="P76" s="31" t="s">
        <v>89</v>
      </c>
      <c r="V76" s="34" t="s">
        <v>70</v>
      </c>
      <c r="X76" s="28" t="s">
        <v>239</v>
      </c>
      <c r="Y76" s="28" t="s">
        <v>237</v>
      </c>
      <c r="Z76" s="31" t="s">
        <v>156</v>
      </c>
      <c r="AJ76" s="6" t="s">
        <v>92</v>
      </c>
      <c r="AK76" s="6" t="s">
        <v>93</v>
      </c>
    </row>
    <row r="77" spans="1:37">
      <c r="D77" s="70" t="s">
        <v>240</v>
      </c>
      <c r="E77" s="71">
        <f>J77</f>
        <v>0</v>
      </c>
      <c r="H77" s="71">
        <f>SUM(H69:H76)</f>
        <v>0</v>
      </c>
      <c r="I77" s="71">
        <f>SUM(I69:I76)</f>
        <v>0</v>
      </c>
      <c r="J77" s="71">
        <f>SUM(J69:J76)</f>
        <v>0</v>
      </c>
      <c r="L77" s="72">
        <f>SUM(L69:L76)</f>
        <v>0</v>
      </c>
      <c r="N77" s="73">
        <f>SUM(N69:N76)</f>
        <v>0</v>
      </c>
      <c r="W77" s="35">
        <f>SUM(W69:W76)</f>
        <v>0</v>
      </c>
    </row>
    <row r="79" spans="1:37">
      <c r="D79" s="70" t="s">
        <v>241</v>
      </c>
      <c r="E79" s="73">
        <f>J79</f>
        <v>0</v>
      </c>
      <c r="H79" s="71">
        <f>+H37+H42+H49+H67+H77</f>
        <v>0</v>
      </c>
      <c r="I79" s="71">
        <f>+I37+I42+I49+I67+I77</f>
        <v>0</v>
      </c>
      <c r="J79" s="71">
        <f>+J37+J42+J49+J67+J77</f>
        <v>0</v>
      </c>
      <c r="L79" s="72">
        <f>+L37+L42+L49+L67+L77</f>
        <v>53.407647730000001</v>
      </c>
      <c r="N79" s="73">
        <f>+N37+N42+N49+N67+N77</f>
        <v>15.329600000000001</v>
      </c>
      <c r="W79" s="35">
        <f>+W37+W42+W49+W67+W77</f>
        <v>0</v>
      </c>
    </row>
    <row r="81" spans="1:37">
      <c r="B81" s="61" t="s">
        <v>242</v>
      </c>
    </row>
    <row r="82" spans="1:37">
      <c r="B82" s="28" t="s">
        <v>243</v>
      </c>
    </row>
    <row r="83" spans="1:37">
      <c r="A83" s="26">
        <v>41</v>
      </c>
      <c r="B83" s="27" t="s">
        <v>107</v>
      </c>
      <c r="C83" s="28" t="s">
        <v>244</v>
      </c>
      <c r="D83" s="29" t="s">
        <v>245</v>
      </c>
      <c r="E83" s="30">
        <v>35</v>
      </c>
      <c r="F83" s="31" t="s">
        <v>185</v>
      </c>
      <c r="H83" s="32">
        <f>ROUND(E83*G83,2)</f>
        <v>0</v>
      </c>
      <c r="J83" s="32">
        <f>ROUND(E83*G83,2)</f>
        <v>0</v>
      </c>
      <c r="K83" s="33">
        <v>5.0000000000000002E-5</v>
      </c>
      <c r="L83" s="33">
        <f>E83*K83</f>
        <v>1.75E-3</v>
      </c>
      <c r="N83" s="30">
        <f>E83*M83</f>
        <v>0</v>
      </c>
      <c r="O83" s="31">
        <v>0</v>
      </c>
      <c r="P83" s="31" t="s">
        <v>89</v>
      </c>
      <c r="V83" s="34" t="s">
        <v>246</v>
      </c>
      <c r="X83" s="28" t="s">
        <v>247</v>
      </c>
      <c r="Y83" s="28" t="s">
        <v>244</v>
      </c>
      <c r="Z83" s="31" t="s">
        <v>156</v>
      </c>
      <c r="AJ83" s="6" t="s">
        <v>248</v>
      </c>
      <c r="AK83" s="6" t="s">
        <v>93</v>
      </c>
    </row>
    <row r="84" spans="1:37">
      <c r="A84" s="26">
        <v>42</v>
      </c>
      <c r="B84" s="27" t="s">
        <v>107</v>
      </c>
      <c r="C84" s="28" t="s">
        <v>249</v>
      </c>
      <c r="D84" s="29" t="s">
        <v>250</v>
      </c>
      <c r="E84" s="30">
        <v>18</v>
      </c>
      <c r="F84" s="31" t="s">
        <v>185</v>
      </c>
      <c r="H84" s="32">
        <f>ROUND(E84*G84,2)</f>
        <v>0</v>
      </c>
      <c r="J84" s="32">
        <f>ROUND(E84*G84,2)</f>
        <v>0</v>
      </c>
      <c r="K84" s="33">
        <v>5.0000000000000002E-5</v>
      </c>
      <c r="L84" s="33">
        <f>E84*K84</f>
        <v>9.0000000000000008E-4</v>
      </c>
      <c r="N84" s="30">
        <f>E84*M84</f>
        <v>0</v>
      </c>
      <c r="O84" s="31">
        <v>0</v>
      </c>
      <c r="P84" s="31" t="s">
        <v>89</v>
      </c>
      <c r="V84" s="34" t="s">
        <v>246</v>
      </c>
      <c r="X84" s="28" t="s">
        <v>251</v>
      </c>
      <c r="Y84" s="28" t="s">
        <v>249</v>
      </c>
      <c r="Z84" s="31" t="s">
        <v>156</v>
      </c>
      <c r="AJ84" s="6" t="s">
        <v>248</v>
      </c>
      <c r="AK84" s="6" t="s">
        <v>93</v>
      </c>
    </row>
    <row r="85" spans="1:37" ht="25.5">
      <c r="A85" s="26">
        <v>43</v>
      </c>
      <c r="B85" s="27" t="s">
        <v>144</v>
      </c>
      <c r="C85" s="28" t="s">
        <v>252</v>
      </c>
      <c r="D85" s="29" t="s">
        <v>253</v>
      </c>
      <c r="E85" s="30">
        <v>35</v>
      </c>
      <c r="F85" s="31" t="s">
        <v>185</v>
      </c>
      <c r="I85" s="32">
        <f>ROUND(E85*G85,2)</f>
        <v>0</v>
      </c>
      <c r="J85" s="32">
        <f>ROUND(E85*G85,2)</f>
        <v>0</v>
      </c>
      <c r="K85" s="33">
        <v>2.1000000000000001E-4</v>
      </c>
      <c r="L85" s="33">
        <f>E85*K85</f>
        <v>7.3500000000000006E-3</v>
      </c>
      <c r="N85" s="30">
        <f>E85*M85</f>
        <v>0</v>
      </c>
      <c r="O85" s="31">
        <v>0</v>
      </c>
      <c r="P85" s="31" t="s">
        <v>89</v>
      </c>
      <c r="V85" s="34" t="s">
        <v>69</v>
      </c>
      <c r="X85" s="28" t="s">
        <v>252</v>
      </c>
      <c r="Y85" s="28" t="s">
        <v>252</v>
      </c>
      <c r="Z85" s="31" t="s">
        <v>254</v>
      </c>
      <c r="AA85" s="28" t="s">
        <v>89</v>
      </c>
      <c r="AJ85" s="6" t="s">
        <v>255</v>
      </c>
      <c r="AK85" s="6" t="s">
        <v>93</v>
      </c>
    </row>
    <row r="86" spans="1:37">
      <c r="D86" s="70" t="s">
        <v>256</v>
      </c>
      <c r="E86" s="71">
        <f>J86</f>
        <v>0</v>
      </c>
      <c r="H86" s="71">
        <f>SUM(H81:H85)</f>
        <v>0</v>
      </c>
      <c r="I86" s="71">
        <f>SUM(I81:I85)</f>
        <v>0</v>
      </c>
      <c r="J86" s="71">
        <f>SUM(J81:J85)</f>
        <v>0</v>
      </c>
      <c r="L86" s="72">
        <f>SUM(L81:L85)</f>
        <v>0.01</v>
      </c>
      <c r="N86" s="73">
        <f>SUM(N81:N85)</f>
        <v>0</v>
      </c>
      <c r="W86" s="35">
        <f>SUM(W81:W85)</f>
        <v>0</v>
      </c>
    </row>
    <row r="88" spans="1:37">
      <c r="D88" s="70" t="s">
        <v>257</v>
      </c>
      <c r="E88" s="71">
        <f>J88</f>
        <v>0</v>
      </c>
      <c r="H88" s="71">
        <f>+H86</f>
        <v>0</v>
      </c>
      <c r="I88" s="71">
        <f>+I86</f>
        <v>0</v>
      </c>
      <c r="J88" s="71">
        <f>+J86</f>
        <v>0</v>
      </c>
      <c r="L88" s="72">
        <f>+L86</f>
        <v>0.01</v>
      </c>
      <c r="N88" s="73">
        <f>+N86</f>
        <v>0</v>
      </c>
      <c r="W88" s="35">
        <f>+W86</f>
        <v>0</v>
      </c>
    </row>
    <row r="90" spans="1:37">
      <c r="D90" s="74" t="s">
        <v>258</v>
      </c>
      <c r="E90" s="71">
        <f>J90</f>
        <v>0</v>
      </c>
      <c r="H90" s="71">
        <f>+H79+H88</f>
        <v>0</v>
      </c>
      <c r="I90" s="71">
        <f>+I79+I88</f>
        <v>0</v>
      </c>
      <c r="J90" s="71">
        <f>+J79+J88</f>
        <v>0</v>
      </c>
      <c r="L90" s="72">
        <f>+L79+L88</f>
        <v>53.417647729999999</v>
      </c>
      <c r="N90" s="73">
        <f>+N79+N88</f>
        <v>15.329600000000001</v>
      </c>
      <c r="W90" s="35">
        <f>+W79+W88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/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259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2026-08-26T09:22:39Z</dcterms:modified>
</cp:coreProperties>
</file>